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bojank\Documents\JAVNA NAROČILA Bojan\2025\Zavarovanje 2025\OKTOBER 2025\"/>
    </mc:Choice>
  </mc:AlternateContent>
  <xr:revisionPtr revIDLastSave="0" documentId="8_{0A25B418-DFC3-4004-BC28-4B0325838CCD}" xr6:coauthVersionLast="47" xr6:coauthVersionMax="47" xr10:uidLastSave="{00000000-0000-0000-0000-000000000000}"/>
  <bookViews>
    <workbookView xWindow="-108" yWindow="-108" windowWidth="23256" windowHeight="12456" xr2:uid="{6E3F4A35-4D86-4A3D-836B-A92790887CCC}"/>
  </bookViews>
  <sheets>
    <sheet name="Narodna galerija premoženje" sheetId="2" r:id="rId1"/>
    <sheet name="Vlom" sheetId="4" r:id="rId2"/>
    <sheet name="Razstave in transport" sheetId="7" r:id="rId3"/>
    <sheet name="Avtomobil" sheetId="8" r:id="rId4"/>
  </sheets>
  <definedNames>
    <definedName name="_xlnm.Print_Area" localSheetId="0">'Narodna galerija premoženje'!$A$1:$E$18</definedName>
    <definedName name="_xlnm.Print_Area" localSheetId="1">Vlom!$A$1:$J$17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2" l="1"/>
  <c r="D8" i="2"/>
  <c r="D7" i="2"/>
  <c r="D6" i="2"/>
  <c r="F10" i="2" l="1"/>
  <c r="G10" i="2"/>
  <c r="E10" i="2"/>
</calcChain>
</file>

<file path=xl/sharedStrings.xml><?xml version="1.0" encoding="utf-8"?>
<sst xmlns="http://schemas.openxmlformats.org/spreadsheetml/2006/main" count="137" uniqueCount="97">
  <si>
    <t>ZAP ŠT.</t>
  </si>
  <si>
    <t>PREDMET ZAVAROVANJA</t>
  </si>
  <si>
    <t>NASLOV</t>
  </si>
  <si>
    <t>OBJEKTI</t>
  </si>
  <si>
    <t>OPREMA in DROBNI INVENTAR</t>
  </si>
  <si>
    <t>SKUPAJ</t>
  </si>
  <si>
    <t>Zavarovalna vsota</t>
  </si>
  <si>
    <t>Predmet zavarovanja</t>
  </si>
  <si>
    <t>Dodatna nevarnost</t>
  </si>
  <si>
    <t>Način zavarovanja</t>
  </si>
  <si>
    <t>I. riziko (veljajo za vsako pozamezno lokacijo)</t>
  </si>
  <si>
    <t>Poplava</t>
  </si>
  <si>
    <t>Vdor meteorne vode</t>
  </si>
  <si>
    <t>Vandalizem</t>
  </si>
  <si>
    <t>ZAVAROVANJE STEKLA</t>
  </si>
  <si>
    <t>Razbitje, lom, počenje ipd.</t>
  </si>
  <si>
    <t>PRILOGA 1 : POPIS LOKACIJ "NARODNA GALERIJA"</t>
  </si>
  <si>
    <t xml:space="preserve">Poslovna večnadstropna  zgradba, masivna gradnja, trda kritina, letnik izgradnje 1896, 2.702 m2.
Leto izgradnje: 1896,  l. 2016: celovita adaptacija stavbe: protipotresna obnova temeljev, fasada, streha, instalacije, tlaki, stavbno pohištvo, restavriranje.                                 </t>
  </si>
  <si>
    <t>CANKARJEVA ULICA 20, 1000 Ljubljana</t>
  </si>
  <si>
    <t xml:space="preserve">Poslovna večnadstropna zgradba, masivna gradnja, trda kritina, letnik izgradnje 1993, 6.330 m.   </t>
  </si>
  <si>
    <t>PUHARJEVA ULICA 9, 1000 Ljubljana</t>
  </si>
  <si>
    <t>Poslovna dvonadstropna zgradba, masivna gradnja, trda kritina, steklena fasada, letnik izgradnje 2001, 1.675 m2</t>
  </si>
  <si>
    <t>PREŠERNOVA CESTA 24, 1000 Ljubljana</t>
  </si>
  <si>
    <t>ZAVAROVANJE ZALOGE UMETNIN V LASTI NG IN DOLGOROČNI DEPOZITI UMETNIN IN TUJE UMETNINE V HRAMBI</t>
  </si>
  <si>
    <t>NA DOGOVORJENO NOVO VREDNOST</t>
  </si>
  <si>
    <t>NA TAKSIRANO VREDNOST</t>
  </si>
  <si>
    <t>ZALOGE (BLAGA V TRGOVINAH)</t>
  </si>
  <si>
    <t>Likvidacija škod: zavarovalnica pri lividacijah škod iz naslova zavarovanj na I.riziko ne bo upoštevala zmanjšanja vrednosti zaradi starosti, obrabe ter ekonomske in tehnične zastarelosti, kar velja tudi za opremo, zavarovano na dogovorjeno novo vrednost.</t>
  </si>
  <si>
    <t>1.</t>
  </si>
  <si>
    <t>2.</t>
  </si>
  <si>
    <t>3.</t>
  </si>
  <si>
    <t>Stekla, okna, steklena vrata, vse steklene površine, lestenci, stekleni zidaki, stekla v dvoranah, umivalniki, sanitarna keramika itd.</t>
  </si>
  <si>
    <t>Teža snega</t>
  </si>
  <si>
    <t>Izliv vode</t>
  </si>
  <si>
    <t>Objekti, oprema, stroji, naprave, drobni inventar in zaloge blaga</t>
  </si>
  <si>
    <t>Dodatne nevarnosti veljajo za zaloge umentin v lasti NG in dolgoročni depoziti umetnin in tuje umetnine na hrambi</t>
  </si>
  <si>
    <t>Dodatne nevarnosti veljajo za vse lokacije NG za objekte, opreme, stroje, naprave, drobni inventar in zaloge blaga</t>
  </si>
  <si>
    <t>Umentine v lasti NG in dolgoročni depoziti umetnin in tuje umetnine na hrambi</t>
  </si>
  <si>
    <t>Zavarovalni
 kraj</t>
  </si>
  <si>
    <t>Zavarovalna vsota
I.riziko</t>
  </si>
  <si>
    <t>VLOM in ROP  na I. RIZIKO</t>
  </si>
  <si>
    <t>CANKARJEVA ULICA 20, 1000 Ljubljana       PUHARJEVA ULICA 9, 1000 Ljubljana     PREŠERNOVA CESTA 24, 1000 Ljubljana</t>
  </si>
  <si>
    <t>Vsa oprema in drobni inventar</t>
  </si>
  <si>
    <t>Višji stroški popravila na zgradbi</t>
  </si>
  <si>
    <t>Zaloge blaga</t>
  </si>
  <si>
    <t>Denar, vrednosti papirji in gotovina</t>
  </si>
  <si>
    <r>
      <rPr>
        <b/>
        <u/>
        <sz val="10"/>
        <rFont val="Calibri"/>
        <family val="2"/>
        <charset val="238"/>
        <scheme val="minor"/>
      </rPr>
      <t>POŽARNO ZAVAROVANJE(BREZ FRANŠIZE)</t>
    </r>
    <r>
      <rPr>
        <b/>
        <sz val="10"/>
        <rFont val="Calibri"/>
        <family val="2"/>
        <charset val="238"/>
        <scheme val="minor"/>
      </rPr>
      <t xml:space="preserve"> IN </t>
    </r>
    <r>
      <rPr>
        <b/>
        <u/>
        <sz val="10"/>
        <rFont val="Calibri"/>
        <family val="2"/>
        <charset val="238"/>
        <scheme val="minor"/>
      </rPr>
      <t>POTRESNO ZAVAROVANJE (Z 2% ODBITNO FRANŠIZO OD ZAVAROVALNINE)</t>
    </r>
  </si>
  <si>
    <t>KAJ</t>
  </si>
  <si>
    <t xml:space="preserve">Dodatne klavzule: </t>
  </si>
  <si>
    <t>1. Nadomestilo nove vrednosti po vsakokratnem posameznem škodnem dogodku, ne glede na lokacijo, brez letnega agregata. Zgornja meja kritjaje določena zavarovalna vsota I.rizika.</t>
  </si>
  <si>
    <t>2. Zavarovalno kritje ni omejeno z letnim agregatom in se podaja brez franšize.</t>
  </si>
  <si>
    <t>OBJESTNOST IN VLOM na I. RIZIKO</t>
  </si>
  <si>
    <t>ZAVAROVANJE RAZSTAV (BREZ ODBITNE FRANŠIZE)</t>
  </si>
  <si>
    <t>ZAVAROVANJE TOVORA V DOMAČEM PROMETU (BREZ ODBITNE FRANŠIZE)</t>
  </si>
  <si>
    <t>Osnova za izračun premije -Zavarovalna vsota</t>
  </si>
  <si>
    <t>Opomba: naročnik je maximalne zneske oblikoval na podlagi pričakovanega obsega razstav oz. prevozov. V primeru da bo v posameznem zavarovalnem letu skupna zavarovalna vsota presegla ali bila manjša od predvidene v razpisni dokumentaciji, se naredi konec leta poračun. Predvidene zavarovalne vsote, ki so osnova za izračun premije, ne omejuje naročnika in bo ne glede na predvideno količino lahko zavaroval dejanske vrednosti razstav oz. transportov v posameznem zavarovalnem letu.</t>
  </si>
  <si>
    <t>Osnova za izračun premije - Zavarovalna vsota</t>
  </si>
  <si>
    <t xml:space="preserve">NA DOGOVORJENO NOVO VREDNOST </t>
  </si>
  <si>
    <t>Umetnine v lasti in umetnine v hrambi pri naročniku(taksirana vrednost)</t>
  </si>
  <si>
    <t>Umetnine v lasti in umetnine v hrambi pri naročniku (taksirana vrednost)</t>
  </si>
  <si>
    <t>4.</t>
  </si>
  <si>
    <t>Georgenstrasse 14, 80799 Munchen, Nemčija</t>
  </si>
  <si>
    <t>Spomenika Antona Ažbeta postavljenega v Munchenskem Leopold parku</t>
  </si>
  <si>
    <t>POTRES DA/NE</t>
  </si>
  <si>
    <t>DA</t>
  </si>
  <si>
    <t>NE</t>
  </si>
  <si>
    <t>Zavarujejo se razstave/razstava v prostorih NG do ZV 8.000.000,00 € / leto, najvišja posamezna vrednost umetnine do 1.000.000,00 €. Trajanje razstave/razstav do 12 mesecev, pri čemer lahko organizacija prevozov umetnin v/iz Narodne galerije traja izven obdobja teh 12 mesecev, eksponati na razstavah/razstavi morajo biti zavarovane za temeljne požarne nevarnosti, dodatne nevarnosti (izliv vode, meteorne vode), vlom in rop, tatvina in objestnost obiskovalcev, v času prevoza umetnin (po principu "nail to nail") na območju EU in nekdanjih republik Jugoslavije. Prevoz opravljajo podjetja specilizirana za to vrsto prevozov ( npr.: Rotar Art d.o.o., Kunsttrans d.o.o. idr.) . Zavarovalnica določi fiksno premijsko stopnjo za obračun premije za celoten predviden obseg  razstav. Zavarovanje se izvede na način, da se za vsako posamezno razstavo izda zavarovalna polica, na kateri je obračunana premija glede na zavarovalno vsoto posamezne razstave.</t>
  </si>
  <si>
    <r>
      <t>Zavarujejo se umetniški predmeti v času transporta. Seštevek posameznih prijav transportov v zavarovalnem letu znaša maksimalno 3.000.000,00 €. ZV po posameznem transportu znaša največ do 500.000,00 €, prevoznik je NG, lastni prevoz z vozilom prirejenim za prevoz umetnin v spremstvu vsaj 2 zaposlenih. Prevoz umetnin lastnikov umetnin v NG in v obratni smeri za namen razstave, restavriranja, ocene, evidentiranja, fotografiranja itd.. Zavarovan je ves tovor, ALL RISK zavarovanje. Zavarovanje velja v času prevoza do Narodne galerije in v času prevoza iz Narodne galerije do lastnika za vse namene(razstave, restavriranje, evidentiranja, ocene, fototografiranje itd.).</t>
    </r>
    <r>
      <rPr>
        <b/>
        <sz val="9"/>
        <color theme="1"/>
        <rFont val="Calibri"/>
        <family val="2"/>
        <charset val="238"/>
        <scheme val="minor"/>
      </rPr>
      <t xml:space="preserve">
</t>
    </r>
    <r>
      <rPr>
        <sz val="9"/>
        <color theme="1"/>
        <rFont val="Calibri"/>
        <family val="2"/>
        <charset val="238"/>
        <scheme val="minor"/>
      </rPr>
      <t xml:space="preserve">
Zavarovalnica določi fiksno premijsko stopnjo za obračun premije za celoten predviden obseg  transportov. Zavarovanje se izvede na način, da se za vsak posamezen transport izda zavarovalna polica, na kateri je obračunana premija glede na zavarovalno vsoto posameznega transporta.</t>
    </r>
  </si>
  <si>
    <t>TIP VOZILA</t>
  </si>
  <si>
    <t>VOZILO</t>
  </si>
  <si>
    <t>KW</t>
  </si>
  <si>
    <t>DATUM PRVE REGISTRACIJE</t>
  </si>
  <si>
    <t>REGISTERSKA</t>
  </si>
  <si>
    <t>ŠTEVILKA ŠASIJE</t>
  </si>
  <si>
    <t>AO</t>
  </si>
  <si>
    <t>AO+</t>
  </si>
  <si>
    <t>DIVJAD BREZ FRANŠIZE</t>
  </si>
  <si>
    <t>STEKLA, OGLEDALA, VSI ŽAROMETI,LUČI BREZ FRANŠIZE</t>
  </si>
  <si>
    <t>LJIZ-812</t>
  </si>
  <si>
    <t>Tovorno</t>
  </si>
  <si>
    <t>Citroen Jumper 35 L2H2 HDi 130</t>
  </si>
  <si>
    <t>VF7YCTMFB12466656</t>
  </si>
  <si>
    <t>VREDNOST VOZILA( nadgradnja 2.267€)</t>
  </si>
  <si>
    <t>PREMIJSKI RAZRED</t>
  </si>
  <si>
    <t>POLNI KASKO (1% ODBITNA FRANŠIZA)</t>
  </si>
  <si>
    <t>KRAJA BREZ FRANŠIZE</t>
  </si>
  <si>
    <t>ASISTENCA</t>
  </si>
  <si>
    <t>TOČA BREZ FRANŠIZE</t>
  </si>
  <si>
    <t>NEZGODNO ZAVAROVANJE ( SMRT 13.000€, LINEARNA INVALIDNOST 26.000€)</t>
  </si>
  <si>
    <t>PODATKI O VOZILU</t>
  </si>
  <si>
    <t>KRITJA</t>
  </si>
  <si>
    <t>1. Zavarovanje po individualnem sistemu bonus malus.</t>
  </si>
  <si>
    <t>2. Zavarovalne vsote za AO se avtomatsko usklajujejo z zakonskimi zahtevami.</t>
  </si>
  <si>
    <t>3. ZV za AO+ znaša 100.000€</t>
  </si>
  <si>
    <t>4.Izvajalec bo za vozilo izdal zeleno karto brezplačno.</t>
  </si>
  <si>
    <t>5. Izvajalec ponudi najobsežnejšo asistenco z vsemi kritji.</t>
  </si>
  <si>
    <t>Pravna pomoč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</si>
</sst>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_-* #,##0.00\ [$€-1]_-;\-* #,##0.00\ [$€-1]_-;_-* &quot;-&quot;??\ [$€-1]_-;_-@_-"/>
    <numFmt numFmtId="165" formatCode="#,##0.00\ &quot;€&quot;"/>
    <numFmt numFmtId="166" formatCode="#,##0.00\ [$€-1]"/>
  </numFmts>
  <fonts count="18"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name val="Arial"/>
      <family val="2"/>
      <charset val="238"/>
    </font>
    <font>
      <b/>
      <sz val="10"/>
      <color theme="1"/>
      <name val="Calibri"/>
      <family val="2"/>
      <charset val="238"/>
      <scheme val="minor"/>
    </font>
    <font>
      <b/>
      <u/>
      <sz val="10"/>
      <name val="Calibri"/>
      <family val="2"/>
      <charset val="238"/>
      <scheme val="minor"/>
    </font>
    <font>
      <b/>
      <i/>
      <sz val="10"/>
      <color theme="1"/>
      <name val="Calibri"/>
      <family val="2"/>
      <charset val="238"/>
      <scheme val="minor"/>
    </font>
    <font>
      <sz val="12"/>
      <color theme="1"/>
      <name val="Calibri"/>
      <family val="2"/>
      <charset val="238"/>
      <scheme val="minor"/>
    </font>
    <font>
      <sz val="9"/>
      <color theme="1"/>
      <name val="Calibri"/>
      <family val="2"/>
      <charset val="238"/>
      <scheme val="minor"/>
    </font>
    <font>
      <b/>
      <sz val="10"/>
      <color rgb="FF1C1C1C"/>
      <name val="Calibri"/>
      <family val="2"/>
      <charset val="238"/>
      <scheme val="minor"/>
    </font>
    <font>
      <sz val="10"/>
      <color rgb="FF1C1C1C"/>
      <name val="Calibri"/>
      <family val="2"/>
      <charset val="238"/>
      <scheme val="minor"/>
    </font>
    <font>
      <b/>
      <sz val="9"/>
      <color rgb="FF111111"/>
      <name val="Calibri"/>
      <family val="2"/>
      <charset val="238"/>
      <scheme val="minor"/>
    </font>
    <font>
      <b/>
      <sz val="9"/>
      <color theme="1"/>
      <name val="Calibri"/>
      <family val="2"/>
      <charset val="238"/>
      <scheme val="minor"/>
    </font>
    <font>
      <b/>
      <sz val="11"/>
      <color theme="1"/>
      <name val="Calibri"/>
      <family val="2"/>
      <charset val="238"/>
      <scheme val="minor"/>
    </font>
    <font>
      <sz val="10"/>
      <color rgb="FF000000"/>
      <name val="Arial"/>
      <family val="2"/>
      <charset val="238"/>
    </font>
  </fonts>
  <fills count="12">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6"/>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8" tint="-0.249977111117893"/>
        <bgColor indexed="64"/>
      </patternFill>
    </fill>
    <fill>
      <patternFill patternType="solid">
        <fgColor theme="7" tint="-0.249977111117893"/>
        <bgColor indexed="64"/>
      </patternFill>
    </fill>
    <fill>
      <patternFill patternType="solid">
        <fgColor theme="7" tint="0.59999389629810485"/>
        <bgColor indexed="64"/>
      </patternFill>
    </fill>
    <fill>
      <patternFill patternType="solid">
        <fgColor theme="8" tint="0.7999816888943144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6" fillId="0" borderId="0"/>
    <xf numFmtId="0" fontId="10" fillId="0" borderId="0"/>
  </cellStyleXfs>
  <cellXfs count="115">
    <xf numFmtId="0" fontId="0" fillId="0" borderId="0" xfId="0"/>
    <xf numFmtId="164" fontId="4" fillId="0" borderId="0" xfId="0" applyNumberFormat="1" applyFont="1" applyAlignment="1">
      <alignment horizontal="left" wrapText="1"/>
    </xf>
    <xf numFmtId="0" fontId="5" fillId="0" borderId="0" xfId="0" applyFont="1"/>
    <xf numFmtId="0" fontId="5" fillId="0" borderId="0" xfId="0" applyFont="1" applyAlignment="1">
      <alignment wrapText="1"/>
    </xf>
    <xf numFmtId="0" fontId="7" fillId="0" borderId="4" xfId="0" applyFont="1" applyBorder="1" applyAlignment="1">
      <alignment wrapText="1"/>
    </xf>
    <xf numFmtId="0" fontId="5" fillId="0" borderId="4" xfId="0" applyFont="1" applyBorder="1" applyAlignment="1">
      <alignment wrapText="1"/>
    </xf>
    <xf numFmtId="0" fontId="3" fillId="6" borderId="4" xfId="0" applyFont="1" applyFill="1" applyBorder="1" applyAlignment="1">
      <alignment vertical="top" wrapText="1"/>
    </xf>
    <xf numFmtId="0" fontId="6" fillId="3" borderId="4" xfId="2" applyFill="1" applyBorder="1" applyAlignment="1">
      <alignment vertical="top"/>
    </xf>
    <xf numFmtId="0" fontId="7" fillId="0" borderId="10" xfId="0" applyFont="1" applyBorder="1" applyAlignment="1">
      <alignment vertical="top" wrapText="1"/>
    </xf>
    <xf numFmtId="0" fontId="5" fillId="0" borderId="22" xfId="0" applyFont="1" applyBorder="1" applyAlignment="1">
      <alignment vertical="top" wrapText="1"/>
    </xf>
    <xf numFmtId="0" fontId="5" fillId="0" borderId="23" xfId="0" applyFont="1" applyBorder="1" applyAlignment="1">
      <alignment vertical="top" wrapText="1"/>
    </xf>
    <xf numFmtId="0" fontId="7" fillId="0" borderId="29" xfId="0" applyFont="1" applyBorder="1" applyAlignment="1">
      <alignment vertical="top" wrapText="1"/>
    </xf>
    <xf numFmtId="166" fontId="7" fillId="0" borderId="29" xfId="0" applyNumberFormat="1" applyFont="1" applyBorder="1" applyAlignment="1">
      <alignment vertical="top" wrapText="1"/>
    </xf>
    <xf numFmtId="0" fontId="7" fillId="0" borderId="10" xfId="0" applyFont="1" applyBorder="1" applyAlignment="1">
      <alignment wrapText="1"/>
    </xf>
    <xf numFmtId="0" fontId="7" fillId="0" borderId="9" xfId="0" applyFont="1" applyBorder="1" applyAlignment="1">
      <alignment wrapText="1"/>
    </xf>
    <xf numFmtId="0" fontId="5" fillId="0" borderId="10" xfId="0" applyFont="1" applyBorder="1" applyAlignment="1">
      <alignment wrapText="1"/>
    </xf>
    <xf numFmtId="44" fontId="5" fillId="3" borderId="9" xfId="1" applyFont="1" applyFill="1" applyBorder="1" applyAlignment="1">
      <alignment wrapText="1"/>
    </xf>
    <xf numFmtId="0" fontId="5" fillId="0" borderId="11" xfId="0" applyFont="1" applyBorder="1" applyAlignment="1">
      <alignment wrapText="1"/>
    </xf>
    <xf numFmtId="0" fontId="5" fillId="0" borderId="12" xfId="0" applyFont="1" applyBorder="1" applyAlignment="1">
      <alignment wrapText="1"/>
    </xf>
    <xf numFmtId="44" fontId="5" fillId="3" borderId="13" xfId="1" applyFont="1" applyFill="1" applyBorder="1" applyAlignment="1">
      <alignment wrapText="1"/>
    </xf>
    <xf numFmtId="44" fontId="5" fillId="0" borderId="9" xfId="1" applyFont="1" applyBorder="1"/>
    <xf numFmtId="44" fontId="5" fillId="0" borderId="13" xfId="1" applyFont="1" applyBorder="1"/>
    <xf numFmtId="0" fontId="2" fillId="0" borderId="0" xfId="0" applyFont="1"/>
    <xf numFmtId="0" fontId="11" fillId="0" borderId="0" xfId="0" applyFont="1"/>
    <xf numFmtId="6" fontId="0" fillId="0" borderId="0" xfId="0" applyNumberFormat="1"/>
    <xf numFmtId="4" fontId="3" fillId="0" borderId="10" xfId="3" applyNumberFormat="1" applyFont="1" applyBorder="1" applyAlignment="1">
      <alignment horizontal="left" vertical="center" wrapText="1"/>
    </xf>
    <xf numFmtId="4" fontId="7" fillId="0" borderId="10" xfId="3" applyNumberFormat="1" applyFont="1" applyBorder="1" applyAlignment="1">
      <alignment horizontal="left" vertical="center" wrapText="1"/>
    </xf>
    <xf numFmtId="4" fontId="3" fillId="0" borderId="11" xfId="3" applyNumberFormat="1" applyFont="1" applyBorder="1" applyAlignment="1">
      <alignment horizontal="left" vertical="center" wrapText="1"/>
    </xf>
    <xf numFmtId="6" fontId="4" fillId="0" borderId="9" xfId="3" applyNumberFormat="1" applyFont="1" applyBorder="1" applyAlignment="1">
      <alignment horizontal="left" vertical="center"/>
    </xf>
    <xf numFmtId="6" fontId="5" fillId="0" borderId="9" xfId="3" applyNumberFormat="1" applyFont="1" applyBorder="1" applyAlignment="1">
      <alignment horizontal="left" vertical="center"/>
    </xf>
    <xf numFmtId="6" fontId="4" fillId="0" borderId="13" xfId="3" applyNumberFormat="1" applyFont="1" applyBorder="1" applyAlignment="1">
      <alignment horizontal="left" vertical="center"/>
    </xf>
    <xf numFmtId="4" fontId="3" fillId="0" borderId="26" xfId="3" applyNumberFormat="1" applyFont="1" applyBorder="1" applyAlignment="1">
      <alignment horizontal="left" vertical="center" wrapText="1"/>
    </xf>
    <xf numFmtId="6" fontId="4" fillId="0" borderId="28" xfId="3" applyNumberFormat="1" applyFont="1" applyBorder="1" applyAlignment="1">
      <alignment horizontal="left" vertical="center"/>
    </xf>
    <xf numFmtId="4" fontId="12" fillId="7" borderId="4" xfId="3" applyNumberFormat="1" applyFont="1" applyFill="1" applyBorder="1" applyAlignment="1">
      <alignment horizontal="left" vertical="center" wrapText="1"/>
    </xf>
    <xf numFmtId="4" fontId="12" fillId="7" borderId="10" xfId="3" applyNumberFormat="1" applyFont="1" applyFill="1" applyBorder="1" applyAlignment="1">
      <alignment horizontal="left" vertical="center"/>
    </xf>
    <xf numFmtId="4" fontId="12" fillId="7" borderId="9" xfId="3" applyNumberFormat="1" applyFont="1" applyFill="1" applyBorder="1" applyAlignment="1">
      <alignment horizontal="left" vertical="center" wrapText="1"/>
    </xf>
    <xf numFmtId="4" fontId="7" fillId="0" borderId="25" xfId="3" applyNumberFormat="1" applyFont="1" applyBorder="1" applyAlignment="1">
      <alignment horizontal="left" vertical="center" wrapText="1"/>
    </xf>
    <xf numFmtId="6" fontId="5" fillId="0" borderId="27" xfId="3" applyNumberFormat="1" applyFont="1" applyBorder="1" applyAlignment="1">
      <alignment horizontal="left" vertical="center"/>
    </xf>
    <xf numFmtId="0" fontId="7" fillId="6" borderId="14" xfId="0" applyFont="1" applyFill="1" applyBorder="1" applyAlignment="1">
      <alignment vertical="top" wrapText="1"/>
    </xf>
    <xf numFmtId="166" fontId="7" fillId="0" borderId="30" xfId="0" applyNumberFormat="1" applyFont="1" applyBorder="1" applyAlignment="1">
      <alignment vertical="top" wrapText="1"/>
    </xf>
    <xf numFmtId="0" fontId="6" fillId="3" borderId="4" xfId="2" applyFill="1" applyBorder="1" applyAlignment="1">
      <alignment vertical="top" wrapText="1"/>
    </xf>
    <xf numFmtId="165" fontId="6" fillId="3" borderId="4" xfId="2" applyNumberFormat="1" applyFill="1" applyBorder="1" applyAlignment="1">
      <alignment vertical="top"/>
    </xf>
    <xf numFmtId="165" fontId="6" fillId="3" borderId="14" xfId="2" applyNumberFormat="1" applyFill="1" applyBorder="1" applyAlignment="1">
      <alignment vertical="top"/>
    </xf>
    <xf numFmtId="0" fontId="5" fillId="0" borderId="9" xfId="0" applyFont="1" applyBorder="1"/>
    <xf numFmtId="0" fontId="5" fillId="0" borderId="13" xfId="0" applyFont="1" applyBorder="1"/>
    <xf numFmtId="0" fontId="17" fillId="0" borderId="4" xfId="0" applyFont="1" applyBorder="1" applyAlignment="1">
      <alignment horizontal="justify" vertical="top"/>
    </xf>
    <xf numFmtId="4" fontId="14" fillId="8" borderId="6" xfId="3" applyNumberFormat="1" applyFont="1" applyFill="1" applyBorder="1" applyAlignment="1">
      <alignment horizontal="left" vertical="top" wrapText="1"/>
    </xf>
    <xf numFmtId="4" fontId="14" fillId="8" borderId="8" xfId="3" applyNumberFormat="1" applyFont="1" applyFill="1" applyBorder="1" applyAlignment="1">
      <alignment horizontal="center" vertical="center" wrapText="1"/>
    </xf>
    <xf numFmtId="4" fontId="11" fillId="0" borderId="11" xfId="3" applyNumberFormat="1" applyFont="1" applyBorder="1" applyAlignment="1">
      <alignment horizontal="left" vertical="center" wrapText="1"/>
    </xf>
    <xf numFmtId="6" fontId="11" fillId="0" borderId="13" xfId="3" applyNumberFormat="1" applyFont="1" applyBorder="1" applyAlignment="1">
      <alignment horizontal="right" vertical="center"/>
    </xf>
    <xf numFmtId="0" fontId="16" fillId="0" borderId="4" xfId="0" applyFont="1" applyBorder="1" applyAlignment="1">
      <alignment wrapText="1"/>
    </xf>
    <xf numFmtId="0" fontId="16" fillId="0" borderId="10" xfId="0" applyFont="1" applyBorder="1" applyAlignment="1">
      <alignment wrapText="1"/>
    </xf>
    <xf numFmtId="0" fontId="0" fillId="0" borderId="11" xfId="0" applyBorder="1"/>
    <xf numFmtId="0" fontId="0" fillId="0" borderId="12" xfId="0" applyBorder="1"/>
    <xf numFmtId="14" fontId="0" fillId="0" borderId="12" xfId="0" applyNumberFormat="1" applyBorder="1"/>
    <xf numFmtId="4" fontId="0" fillId="0" borderId="12" xfId="0" applyNumberFormat="1" applyBorder="1"/>
    <xf numFmtId="0" fontId="16" fillId="0" borderId="14" xfId="0" applyFont="1" applyBorder="1" applyAlignment="1">
      <alignment wrapText="1"/>
    </xf>
    <xf numFmtId="3" fontId="0" fillId="0" borderId="37" xfId="0" applyNumberFormat="1" applyBorder="1"/>
    <xf numFmtId="0" fontId="16" fillId="0" borderId="6" xfId="0" applyFont="1" applyBorder="1" applyAlignment="1">
      <alignment wrapText="1"/>
    </xf>
    <xf numFmtId="0" fontId="16" fillId="0" borderId="7" xfId="0" applyFont="1" applyBorder="1" applyAlignment="1">
      <alignment wrapText="1"/>
    </xf>
    <xf numFmtId="0" fontId="16" fillId="0" borderId="8" xfId="0" applyFont="1" applyBorder="1" applyAlignment="1">
      <alignment wrapText="1"/>
    </xf>
    <xf numFmtId="0" fontId="0" fillId="0" borderId="13" xfId="0" applyBorder="1"/>
    <xf numFmtId="0" fontId="3" fillId="5" borderId="32" xfId="0" applyFont="1" applyFill="1" applyBorder="1" applyAlignment="1">
      <alignment horizontal="center" vertical="top" wrapText="1"/>
    </xf>
    <xf numFmtId="0" fontId="3" fillId="5" borderId="33" xfId="0" applyFont="1" applyFill="1" applyBorder="1" applyAlignment="1">
      <alignment horizontal="center" vertical="top" wrapText="1"/>
    </xf>
    <xf numFmtId="0" fontId="3" fillId="5" borderId="34" xfId="0" applyFont="1" applyFill="1" applyBorder="1" applyAlignment="1">
      <alignment horizontal="center" vertical="top" wrapText="1"/>
    </xf>
    <xf numFmtId="0" fontId="7" fillId="9" borderId="9" xfId="0" applyFont="1" applyFill="1" applyBorder="1" applyAlignment="1">
      <alignment horizontal="center"/>
    </xf>
    <xf numFmtId="0" fontId="7" fillId="2" borderId="19" xfId="0" applyFont="1" applyFill="1" applyBorder="1" applyAlignment="1">
      <alignment horizontal="center" wrapText="1"/>
    </xf>
    <xf numFmtId="0" fontId="7" fillId="2" borderId="20" xfId="0" applyFont="1" applyFill="1" applyBorder="1" applyAlignment="1">
      <alignment horizontal="center" wrapText="1"/>
    </xf>
    <xf numFmtId="0" fontId="7" fillId="2" borderId="21" xfId="0" applyFont="1" applyFill="1" applyBorder="1" applyAlignment="1">
      <alignment horizont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6" borderId="10" xfId="0" applyFont="1" applyFill="1" applyBorder="1" applyAlignment="1">
      <alignment vertical="top" wrapText="1"/>
    </xf>
    <xf numFmtId="0" fontId="3" fillId="6" borderId="4" xfId="0" applyFont="1" applyFill="1" applyBorder="1" applyAlignment="1">
      <alignment vertical="top" wrapText="1"/>
    </xf>
    <xf numFmtId="0" fontId="7" fillId="4" borderId="10" xfId="0" applyFont="1" applyFill="1" applyBorder="1" applyAlignment="1">
      <alignment horizontal="center" wrapText="1"/>
    </xf>
    <xf numFmtId="0" fontId="7" fillId="4" borderId="4" xfId="0" applyFont="1" applyFill="1" applyBorder="1" applyAlignment="1">
      <alignment horizontal="center" wrapText="1"/>
    </xf>
    <xf numFmtId="0" fontId="7" fillId="4" borderId="9" xfId="0" applyFont="1" applyFill="1" applyBorder="1" applyAlignment="1">
      <alignment horizontal="center" wrapText="1"/>
    </xf>
    <xf numFmtId="165" fontId="6" fillId="3" borderId="15" xfId="2" applyNumberFormat="1" applyFill="1" applyBorder="1" applyAlignment="1">
      <alignment vertical="top"/>
    </xf>
    <xf numFmtId="165" fontId="6" fillId="3" borderId="16" xfId="2" applyNumberFormat="1" applyFill="1" applyBorder="1" applyAlignment="1">
      <alignment vertical="top"/>
    </xf>
    <xf numFmtId="165" fontId="6" fillId="3" borderId="5" xfId="2" applyNumberFormat="1" applyFill="1" applyBorder="1" applyAlignment="1">
      <alignment vertical="top"/>
    </xf>
    <xf numFmtId="165" fontId="6" fillId="3" borderId="24" xfId="2" applyNumberFormat="1" applyFill="1" applyBorder="1" applyAlignment="1">
      <alignment vertical="top"/>
    </xf>
    <xf numFmtId="165" fontId="6" fillId="3" borderId="18" xfId="2" applyNumberFormat="1" applyFill="1" applyBorder="1" applyAlignment="1">
      <alignment vertical="top"/>
    </xf>
    <xf numFmtId="165" fontId="6" fillId="3" borderId="17" xfId="2" applyNumberFormat="1" applyFill="1" applyBorder="1" applyAlignment="1">
      <alignment vertical="top"/>
    </xf>
    <xf numFmtId="0" fontId="9" fillId="0" borderId="0" xfId="0" applyFont="1" applyAlignment="1">
      <alignment horizontal="left" wrapText="1"/>
    </xf>
    <xf numFmtId="4" fontId="4" fillId="0" borderId="11" xfId="3" applyNumberFormat="1" applyFont="1" applyBorder="1" applyAlignment="1">
      <alignment horizontal="left" vertical="center" wrapText="1"/>
    </xf>
    <xf numFmtId="4" fontId="4" fillId="0" borderId="12" xfId="3" applyNumberFormat="1" applyFont="1" applyBorder="1" applyAlignment="1">
      <alignment horizontal="left" vertical="center" wrapText="1"/>
    </xf>
    <xf numFmtId="4" fontId="4" fillId="0" borderId="13" xfId="3" applyNumberFormat="1" applyFont="1" applyBorder="1" applyAlignment="1">
      <alignment horizontal="left" vertical="center" wrapText="1"/>
    </xf>
    <xf numFmtId="4" fontId="3" fillId="0" borderId="6" xfId="3" applyNumberFormat="1" applyFont="1" applyBorder="1" applyAlignment="1">
      <alignment horizontal="left" vertical="top" wrapText="1"/>
    </xf>
    <xf numFmtId="4" fontId="3" fillId="0" borderId="7" xfId="3" applyNumberFormat="1" applyFont="1" applyBorder="1" applyAlignment="1">
      <alignment horizontal="left" vertical="top" wrapText="1"/>
    </xf>
    <xf numFmtId="4" fontId="3" fillId="0" borderId="8" xfId="3" applyNumberFormat="1" applyFont="1" applyBorder="1" applyAlignment="1">
      <alignment horizontal="left" vertical="top" wrapText="1"/>
    </xf>
    <xf numFmtId="4" fontId="13" fillId="3" borderId="5" xfId="3" applyNumberFormat="1" applyFont="1" applyFill="1" applyBorder="1" applyAlignment="1">
      <alignment horizontal="left" vertical="center" wrapText="1"/>
    </xf>
    <xf numFmtId="4" fontId="13" fillId="3" borderId="4" xfId="3" applyNumberFormat="1" applyFont="1" applyFill="1" applyBorder="1" applyAlignment="1">
      <alignment horizontal="left" vertical="center" wrapText="1"/>
    </xf>
    <xf numFmtId="4" fontId="13" fillId="3" borderId="15" xfId="3" applyNumberFormat="1" applyFont="1" applyFill="1" applyBorder="1" applyAlignment="1">
      <alignment horizontal="left" vertical="center" wrapText="1"/>
    </xf>
    <xf numFmtId="4" fontId="12" fillId="7" borderId="6" xfId="3" applyNumberFormat="1" applyFont="1" applyFill="1" applyBorder="1" applyAlignment="1">
      <alignment horizontal="left" vertical="top" wrapText="1"/>
    </xf>
    <xf numFmtId="4" fontId="12" fillId="7" borderId="7" xfId="3" applyNumberFormat="1" applyFont="1" applyFill="1" applyBorder="1" applyAlignment="1">
      <alignment horizontal="left" vertical="top" wrapText="1"/>
    </xf>
    <xf numFmtId="4" fontId="12" fillId="7" borderId="8" xfId="3" applyNumberFormat="1" applyFont="1" applyFill="1" applyBorder="1" applyAlignment="1">
      <alignment horizontal="left" vertical="top" wrapText="1"/>
    </xf>
    <xf numFmtId="4" fontId="13" fillId="3" borderId="12" xfId="3" applyNumberFormat="1" applyFont="1" applyFill="1" applyBorder="1" applyAlignment="1">
      <alignment horizontal="left" vertical="center" wrapText="1"/>
    </xf>
    <xf numFmtId="4" fontId="3" fillId="7" borderId="6" xfId="3" applyNumberFormat="1" applyFont="1" applyFill="1" applyBorder="1" applyAlignment="1">
      <alignment horizontal="left" vertical="top" wrapText="1"/>
    </xf>
    <xf numFmtId="4" fontId="3" fillId="7" borderId="7" xfId="3" applyNumberFormat="1" applyFont="1" applyFill="1" applyBorder="1" applyAlignment="1">
      <alignment horizontal="left" vertical="top" wrapText="1"/>
    </xf>
    <xf numFmtId="4" fontId="3" fillId="7" borderId="8" xfId="3" applyNumberFormat="1" applyFont="1" applyFill="1" applyBorder="1" applyAlignment="1">
      <alignment horizontal="left" vertical="top" wrapText="1"/>
    </xf>
    <xf numFmtId="0" fontId="0" fillId="0" borderId="10" xfId="0" applyBorder="1" applyAlignment="1">
      <alignment horizontal="left" wrapText="1"/>
    </xf>
    <xf numFmtId="0" fontId="0" fillId="0" borderId="4" xfId="0" applyBorder="1" applyAlignment="1">
      <alignment horizontal="left" wrapText="1"/>
    </xf>
    <xf numFmtId="0" fontId="0" fillId="0" borderId="9" xfId="0" applyBorder="1" applyAlignment="1">
      <alignment horizontal="left" wrapText="1"/>
    </xf>
    <xf numFmtId="0" fontId="11" fillId="0" borderId="32" xfId="0" applyFont="1" applyBorder="1" applyAlignment="1">
      <alignment horizontal="left" vertical="top" wrapText="1"/>
    </xf>
    <xf numFmtId="0" fontId="11" fillId="0" borderId="34" xfId="0" applyFont="1" applyBorder="1" applyAlignment="1">
      <alignment horizontal="left" vertical="top" wrapText="1"/>
    </xf>
    <xf numFmtId="0" fontId="11" fillId="0" borderId="31" xfId="0" applyFont="1" applyBorder="1" applyAlignment="1">
      <alignment horizontal="left" vertical="top" wrapText="1"/>
    </xf>
    <xf numFmtId="0" fontId="11" fillId="0" borderId="35" xfId="0" applyFont="1" applyBorder="1" applyAlignment="1">
      <alignment horizontal="left" vertical="top" wrapText="1"/>
    </xf>
    <xf numFmtId="0" fontId="11" fillId="0" borderId="22" xfId="0" applyFont="1" applyBorder="1" applyAlignment="1">
      <alignment horizontal="left" vertical="top" wrapText="1"/>
    </xf>
    <xf numFmtId="0" fontId="11" fillId="0" borderId="36" xfId="0" applyFont="1" applyBorder="1" applyAlignment="1">
      <alignment horizontal="left" vertical="top" wrapText="1"/>
    </xf>
    <xf numFmtId="0" fontId="16" fillId="10" borderId="19" xfId="0" applyFont="1" applyFill="1" applyBorder="1" applyAlignment="1">
      <alignment horizontal="center"/>
    </xf>
    <xf numFmtId="0" fontId="16" fillId="10" borderId="20" xfId="0" applyFont="1" applyFill="1" applyBorder="1" applyAlignment="1">
      <alignment horizontal="center"/>
    </xf>
    <xf numFmtId="0" fontId="16" fillId="10" borderId="21" xfId="0" applyFont="1" applyFill="1" applyBorder="1" applyAlignment="1">
      <alignment horizontal="center"/>
    </xf>
    <xf numFmtId="0" fontId="16" fillId="11" borderId="1" xfId="0" applyFont="1" applyFill="1" applyBorder="1" applyAlignment="1">
      <alignment horizontal="center"/>
    </xf>
    <xf numFmtId="0" fontId="16" fillId="11" borderId="2" xfId="0" applyFont="1" applyFill="1" applyBorder="1" applyAlignment="1">
      <alignment horizontal="center"/>
    </xf>
    <xf numFmtId="0" fontId="16" fillId="11" borderId="3" xfId="0" applyFont="1" applyFill="1" applyBorder="1" applyAlignment="1">
      <alignment horizontal="center"/>
    </xf>
  </cellXfs>
  <cellStyles count="4">
    <cellStyle name="Navadno" xfId="0" builtinId="0"/>
    <cellStyle name="Navadno 2" xfId="3" xr:uid="{7780555D-3FCA-44BF-A97B-0BC55AC0735C}"/>
    <cellStyle name="Navadno 3" xfId="2" xr:uid="{74D5E470-EAE5-4F79-852E-F89D40489C45}"/>
    <cellStyle name="Valuta" xfId="1" builtinId="4"/>
  </cellStyles>
  <dxfs count="0"/>
  <tableStyles count="0" defaultTableStyle="TableStyleMedium2" defaultPivotStyle="PivotStyleLight16"/>
  <colors>
    <mruColors>
      <color rgb="FF111111"/>
      <color rgb="FF1C1C1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7EF84-C4C8-408F-9FA0-CE9D808BAF9F}">
  <sheetPr>
    <pageSetUpPr fitToPage="1"/>
  </sheetPr>
  <dimension ref="A1:H25"/>
  <sheetViews>
    <sheetView tabSelected="1" topLeftCell="A2" zoomScale="80" zoomScaleNormal="80" workbookViewId="0">
      <selection activeCell="C8" sqref="C8"/>
    </sheetView>
  </sheetViews>
  <sheetFormatPr defaultColWidth="9.109375" defaultRowHeight="13.8" x14ac:dyDescent="0.3"/>
  <cols>
    <col min="1" max="1" width="18.88671875" style="2" customWidth="1"/>
    <col min="2" max="2" width="53.44140625" style="2" bestFit="1" customWidth="1"/>
    <col min="3" max="3" width="41.5546875" style="2" bestFit="1" customWidth="1"/>
    <col min="4" max="4" width="17.77734375" style="2" bestFit="1" customWidth="1"/>
    <col min="5" max="5" width="14.109375" style="2" bestFit="1" customWidth="1"/>
    <col min="6" max="6" width="14.109375" style="2" customWidth="1"/>
    <col min="7" max="7" width="17" style="2" customWidth="1"/>
    <col min="8" max="8" width="12.44140625" style="2" bestFit="1" customWidth="1"/>
    <col min="9" max="16384" width="9.109375" style="2"/>
  </cols>
  <sheetData>
    <row r="1" spans="1:8" ht="15" customHeight="1" thickBot="1" x14ac:dyDescent="0.35">
      <c r="A1" s="69" t="s">
        <v>16</v>
      </c>
      <c r="B1" s="70"/>
      <c r="C1" s="70"/>
      <c r="D1" s="70"/>
      <c r="E1" s="70"/>
      <c r="F1" s="70"/>
      <c r="G1" s="71"/>
      <c r="H1" s="1"/>
    </row>
    <row r="2" spans="1:8" ht="14.4" thickBot="1" x14ac:dyDescent="0.35"/>
    <row r="3" spans="1:8" ht="24" customHeight="1" x14ac:dyDescent="0.3">
      <c r="A3" s="62" t="s">
        <v>46</v>
      </c>
      <c r="B3" s="63"/>
      <c r="C3" s="63"/>
      <c r="D3" s="63"/>
      <c r="E3" s="63"/>
      <c r="F3" s="63"/>
      <c r="G3" s="63"/>
      <c r="H3" s="64"/>
    </row>
    <row r="4" spans="1:8" ht="96.6" x14ac:dyDescent="0.3">
      <c r="A4" s="72" t="s">
        <v>0</v>
      </c>
      <c r="B4" s="73" t="s">
        <v>1</v>
      </c>
      <c r="C4" s="73" t="s">
        <v>2</v>
      </c>
      <c r="D4" s="6" t="s">
        <v>3</v>
      </c>
      <c r="E4" s="6" t="s">
        <v>4</v>
      </c>
      <c r="F4" s="6" t="s">
        <v>26</v>
      </c>
      <c r="G4" s="38" t="s">
        <v>23</v>
      </c>
      <c r="H4" s="65" t="s">
        <v>63</v>
      </c>
    </row>
    <row r="5" spans="1:8" ht="55.2" x14ac:dyDescent="0.3">
      <c r="A5" s="72"/>
      <c r="B5" s="73"/>
      <c r="C5" s="73"/>
      <c r="D5" s="6" t="s">
        <v>24</v>
      </c>
      <c r="E5" s="6" t="s">
        <v>24</v>
      </c>
      <c r="F5" s="6" t="s">
        <v>57</v>
      </c>
      <c r="G5" s="38" t="s">
        <v>25</v>
      </c>
      <c r="H5" s="65"/>
    </row>
    <row r="6" spans="1:8" ht="66" x14ac:dyDescent="0.3">
      <c r="A6" s="8" t="s">
        <v>28</v>
      </c>
      <c r="B6" s="40" t="s">
        <v>17</v>
      </c>
      <c r="C6" s="7" t="s">
        <v>18</v>
      </c>
      <c r="D6" s="41">
        <f>15989332*1.1</f>
        <v>17588265.200000003</v>
      </c>
      <c r="E6" s="77">
        <v>2331114</v>
      </c>
      <c r="F6" s="77">
        <v>162744</v>
      </c>
      <c r="G6" s="80">
        <v>50895044.509999998</v>
      </c>
      <c r="H6" s="43" t="s">
        <v>64</v>
      </c>
    </row>
    <row r="7" spans="1:8" ht="26.4" x14ac:dyDescent="0.3">
      <c r="A7" s="8" t="s">
        <v>29</v>
      </c>
      <c r="B7" s="40" t="s">
        <v>19</v>
      </c>
      <c r="C7" s="7" t="s">
        <v>20</v>
      </c>
      <c r="D7" s="41">
        <f>8862000*1.1</f>
        <v>9748200</v>
      </c>
      <c r="E7" s="78"/>
      <c r="F7" s="78"/>
      <c r="G7" s="81"/>
      <c r="H7" s="43" t="s">
        <v>64</v>
      </c>
    </row>
    <row r="8" spans="1:8" ht="26.4" x14ac:dyDescent="0.3">
      <c r="A8" s="8" t="s">
        <v>30</v>
      </c>
      <c r="B8" s="40" t="s">
        <v>21</v>
      </c>
      <c r="C8" s="7" t="s">
        <v>22</v>
      </c>
      <c r="D8" s="41">
        <f>2680000*1.1</f>
        <v>2948000.0000000005</v>
      </c>
      <c r="E8" s="79"/>
      <c r="F8" s="79"/>
      <c r="G8" s="82"/>
      <c r="H8" s="43" t="s">
        <v>64</v>
      </c>
    </row>
    <row r="9" spans="1:8" ht="26.4" x14ac:dyDescent="0.3">
      <c r="A9" s="8" t="s">
        <v>60</v>
      </c>
      <c r="B9" s="45" t="s">
        <v>62</v>
      </c>
      <c r="C9" s="7" t="s">
        <v>61</v>
      </c>
      <c r="D9" s="41">
        <v>48100</v>
      </c>
      <c r="E9" s="41"/>
      <c r="F9" s="41"/>
      <c r="G9" s="42"/>
      <c r="H9" s="43" t="s">
        <v>65</v>
      </c>
    </row>
    <row r="10" spans="1:8" ht="14.4" thickBot="1" x14ac:dyDescent="0.35">
      <c r="A10" s="9"/>
      <c r="B10" s="10"/>
      <c r="C10" s="11" t="s">
        <v>5</v>
      </c>
      <c r="D10" s="12">
        <f>SUM(D6:D9)</f>
        <v>30332565.200000003</v>
      </c>
      <c r="E10" s="12">
        <f>SUM(E6:E8)</f>
        <v>2331114</v>
      </c>
      <c r="F10" s="12">
        <f>SUM(F6:F8)</f>
        <v>162744</v>
      </c>
      <c r="G10" s="39">
        <f>SUM(G6:G8)</f>
        <v>50895044.509999998</v>
      </c>
      <c r="H10" s="44"/>
    </row>
    <row r="11" spans="1:8" ht="27.6" customHeight="1" thickBot="1" x14ac:dyDescent="0.35">
      <c r="A11" s="83" t="s">
        <v>27</v>
      </c>
      <c r="B11" s="83"/>
      <c r="C11" s="83"/>
      <c r="D11" s="83"/>
      <c r="E11" s="83"/>
      <c r="F11" s="83"/>
      <c r="G11" s="83"/>
    </row>
    <row r="12" spans="1:8" ht="27.6" customHeight="1" x14ac:dyDescent="0.3">
      <c r="A12" s="66" t="s">
        <v>36</v>
      </c>
      <c r="B12" s="67"/>
      <c r="C12" s="67"/>
      <c r="D12" s="68"/>
      <c r="E12" s="3"/>
      <c r="F12" s="3"/>
    </row>
    <row r="13" spans="1:8" x14ac:dyDescent="0.3">
      <c r="A13" s="13" t="s">
        <v>7</v>
      </c>
      <c r="B13" s="4" t="s">
        <v>8</v>
      </c>
      <c r="C13" s="4" t="s">
        <v>9</v>
      </c>
      <c r="D13" s="14" t="s">
        <v>6</v>
      </c>
    </row>
    <row r="14" spans="1:8" ht="55.2" x14ac:dyDescent="0.3">
      <c r="A14" s="15" t="s">
        <v>34</v>
      </c>
      <c r="B14" s="5" t="s">
        <v>33</v>
      </c>
      <c r="C14" s="5" t="s">
        <v>10</v>
      </c>
      <c r="D14" s="16">
        <v>400000</v>
      </c>
    </row>
    <row r="15" spans="1:8" ht="55.2" x14ac:dyDescent="0.3">
      <c r="A15" s="15" t="s">
        <v>34</v>
      </c>
      <c r="B15" s="5" t="s">
        <v>11</v>
      </c>
      <c r="C15" s="5" t="s">
        <v>10</v>
      </c>
      <c r="D15" s="16">
        <v>300000</v>
      </c>
    </row>
    <row r="16" spans="1:8" ht="55.2" x14ac:dyDescent="0.3">
      <c r="A16" s="15" t="s">
        <v>34</v>
      </c>
      <c r="B16" s="5" t="s">
        <v>12</v>
      </c>
      <c r="C16" s="5" t="s">
        <v>10</v>
      </c>
      <c r="D16" s="16">
        <v>400000</v>
      </c>
    </row>
    <row r="17" spans="1:4" ht="55.2" x14ac:dyDescent="0.3">
      <c r="A17" s="15" t="s">
        <v>34</v>
      </c>
      <c r="B17" s="5" t="s">
        <v>32</v>
      </c>
      <c r="C17" s="5" t="s">
        <v>10</v>
      </c>
      <c r="D17" s="16">
        <v>500000</v>
      </c>
    </row>
    <row r="18" spans="1:4" ht="55.2" x14ac:dyDescent="0.3">
      <c r="A18" s="15" t="s">
        <v>34</v>
      </c>
      <c r="B18" s="5" t="s">
        <v>13</v>
      </c>
      <c r="C18" s="5" t="s">
        <v>10</v>
      </c>
      <c r="D18" s="16">
        <v>10000</v>
      </c>
    </row>
    <row r="19" spans="1:4" x14ac:dyDescent="0.3">
      <c r="A19" s="74" t="s">
        <v>14</v>
      </c>
      <c r="B19" s="75"/>
      <c r="C19" s="75"/>
      <c r="D19" s="76"/>
    </row>
    <row r="20" spans="1:4" ht="97.2" thickBot="1" x14ac:dyDescent="0.35">
      <c r="A20" s="17" t="s">
        <v>31</v>
      </c>
      <c r="B20" s="18" t="s">
        <v>15</v>
      </c>
      <c r="C20" s="18" t="s">
        <v>10</v>
      </c>
      <c r="D20" s="19">
        <v>15000</v>
      </c>
    </row>
    <row r="21" spans="1:4" x14ac:dyDescent="0.3">
      <c r="A21" s="66" t="s">
        <v>35</v>
      </c>
      <c r="B21" s="67"/>
      <c r="C21" s="67"/>
      <c r="D21" s="68"/>
    </row>
    <row r="22" spans="1:4" x14ac:dyDescent="0.3">
      <c r="A22" s="13" t="s">
        <v>7</v>
      </c>
      <c r="B22" s="4" t="s">
        <v>8</v>
      </c>
      <c r="C22" s="4" t="s">
        <v>9</v>
      </c>
      <c r="D22" s="14" t="s">
        <v>6</v>
      </c>
    </row>
    <row r="23" spans="1:4" ht="55.2" x14ac:dyDescent="0.3">
      <c r="A23" s="15" t="s">
        <v>37</v>
      </c>
      <c r="B23" s="5" t="s">
        <v>33</v>
      </c>
      <c r="C23" s="5" t="s">
        <v>10</v>
      </c>
      <c r="D23" s="20">
        <v>500000</v>
      </c>
    </row>
    <row r="24" spans="1:4" ht="55.2" x14ac:dyDescent="0.3">
      <c r="A24" s="15" t="s">
        <v>37</v>
      </c>
      <c r="B24" s="5" t="s">
        <v>11</v>
      </c>
      <c r="C24" s="5" t="s">
        <v>10</v>
      </c>
      <c r="D24" s="20">
        <v>500000</v>
      </c>
    </row>
    <row r="25" spans="1:4" ht="55.8" thickBot="1" x14ac:dyDescent="0.35">
      <c r="A25" s="17" t="s">
        <v>37</v>
      </c>
      <c r="B25" s="18" t="s">
        <v>12</v>
      </c>
      <c r="C25" s="18" t="s">
        <v>10</v>
      </c>
      <c r="D25" s="21">
        <v>500000</v>
      </c>
    </row>
  </sheetData>
  <mergeCells count="13">
    <mergeCell ref="A3:H3"/>
    <mergeCell ref="H4:H5"/>
    <mergeCell ref="A21:D21"/>
    <mergeCell ref="A1:G1"/>
    <mergeCell ref="A4:A5"/>
    <mergeCell ref="B4:B5"/>
    <mergeCell ref="C4:C5"/>
    <mergeCell ref="A19:D19"/>
    <mergeCell ref="E6:E8"/>
    <mergeCell ref="G6:G8"/>
    <mergeCell ref="F6:F8"/>
    <mergeCell ref="A11:G11"/>
    <mergeCell ref="A12:D12"/>
  </mergeCells>
  <pageMargins left="0.70866141732283472" right="0.70866141732283472" top="0.74803149606299213" bottom="0.74803149606299213"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FB2E3-89FA-4C98-9760-60D3A0E92C4B}">
  <sheetPr>
    <pageSetUpPr fitToPage="1"/>
  </sheetPr>
  <dimension ref="A1:E16"/>
  <sheetViews>
    <sheetView workbookViewId="0">
      <selection sqref="A1:C1"/>
    </sheetView>
  </sheetViews>
  <sheetFormatPr defaultRowHeight="14.4" x14ac:dyDescent="0.3"/>
  <cols>
    <col min="1" max="1" width="28.21875" customWidth="1"/>
    <col min="2" max="2" width="16.44140625" customWidth="1"/>
    <col min="3" max="3" width="10.33203125" bestFit="1" customWidth="1"/>
  </cols>
  <sheetData>
    <row r="1" spans="1:5" ht="27.6" customHeight="1" x14ac:dyDescent="0.3">
      <c r="A1" s="93" t="s">
        <v>40</v>
      </c>
      <c r="B1" s="94"/>
      <c r="C1" s="95"/>
    </row>
    <row r="2" spans="1:5" ht="41.4" x14ac:dyDescent="0.3">
      <c r="A2" s="34" t="s">
        <v>47</v>
      </c>
      <c r="B2" s="33" t="s">
        <v>38</v>
      </c>
      <c r="C2" s="35" t="s">
        <v>39</v>
      </c>
    </row>
    <row r="3" spans="1:5" x14ac:dyDescent="0.3">
      <c r="A3" s="31" t="s">
        <v>42</v>
      </c>
      <c r="B3" s="90" t="s">
        <v>41</v>
      </c>
      <c r="C3" s="32">
        <v>50000</v>
      </c>
    </row>
    <row r="4" spans="1:5" x14ac:dyDescent="0.3">
      <c r="A4" s="26" t="s">
        <v>43</v>
      </c>
      <c r="B4" s="91"/>
      <c r="C4" s="29">
        <v>15000</v>
      </c>
    </row>
    <row r="5" spans="1:5" ht="41.4" x14ac:dyDescent="0.3">
      <c r="A5" s="26" t="s">
        <v>58</v>
      </c>
      <c r="B5" s="91"/>
      <c r="C5" s="29">
        <v>2000000</v>
      </c>
    </row>
    <row r="6" spans="1:5" x14ac:dyDescent="0.3">
      <c r="A6" s="26" t="s">
        <v>44</v>
      </c>
      <c r="B6" s="91"/>
      <c r="C6" s="29">
        <v>2000</v>
      </c>
    </row>
    <row r="7" spans="1:5" ht="28.2" thickBot="1" x14ac:dyDescent="0.35">
      <c r="A7" s="36" t="s">
        <v>45</v>
      </c>
      <c r="B7" s="92"/>
      <c r="C7" s="37">
        <v>2500</v>
      </c>
    </row>
    <row r="8" spans="1:5" ht="27.6" customHeight="1" x14ac:dyDescent="0.3">
      <c r="A8" s="97" t="s">
        <v>51</v>
      </c>
      <c r="B8" s="98"/>
      <c r="C8" s="99"/>
      <c r="D8" s="22"/>
      <c r="E8" s="22"/>
    </row>
    <row r="9" spans="1:5" ht="41.4" x14ac:dyDescent="0.3">
      <c r="A9" s="34" t="s">
        <v>47</v>
      </c>
      <c r="B9" s="33" t="s">
        <v>38</v>
      </c>
      <c r="C9" s="35" t="s">
        <v>39</v>
      </c>
    </row>
    <row r="10" spans="1:5" ht="97.2" customHeight="1" x14ac:dyDescent="0.3">
      <c r="A10" s="26" t="s">
        <v>59</v>
      </c>
      <c r="B10" s="91" t="s">
        <v>41</v>
      </c>
      <c r="C10" s="29">
        <v>500000</v>
      </c>
    </row>
    <row r="11" spans="1:5" x14ac:dyDescent="0.3">
      <c r="A11" s="25" t="s">
        <v>42</v>
      </c>
      <c r="B11" s="91"/>
      <c r="C11" s="28">
        <v>10000</v>
      </c>
    </row>
    <row r="12" spans="1:5" ht="15" thickBot="1" x14ac:dyDescent="0.35">
      <c r="A12" s="27" t="s">
        <v>44</v>
      </c>
      <c r="B12" s="96"/>
      <c r="C12" s="30">
        <v>2000</v>
      </c>
    </row>
    <row r="13" spans="1:5" ht="15" thickBot="1" x14ac:dyDescent="0.35"/>
    <row r="14" spans="1:5" x14ac:dyDescent="0.3">
      <c r="A14" s="87" t="s">
        <v>48</v>
      </c>
      <c r="B14" s="88"/>
      <c r="C14" s="89"/>
    </row>
    <row r="15" spans="1:5" ht="42.6" customHeight="1" x14ac:dyDescent="0.3">
      <c r="A15" s="100" t="s">
        <v>49</v>
      </c>
      <c r="B15" s="101"/>
      <c r="C15" s="102"/>
    </row>
    <row r="16" spans="1:5" ht="41.4" customHeight="1" thickBot="1" x14ac:dyDescent="0.35">
      <c r="A16" s="84" t="s">
        <v>50</v>
      </c>
      <c r="B16" s="85"/>
      <c r="C16" s="86"/>
    </row>
  </sheetData>
  <mergeCells count="7">
    <mergeCell ref="A16:C16"/>
    <mergeCell ref="A14:C14"/>
    <mergeCell ref="B3:B7"/>
    <mergeCell ref="A1:C1"/>
    <mergeCell ref="B10:B12"/>
    <mergeCell ref="A8:C8"/>
    <mergeCell ref="A15:C15"/>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B44A4-E62B-4627-9B6A-3C11B60FA05C}">
  <sheetPr>
    <pageSetUpPr fitToPage="1"/>
  </sheetPr>
  <dimension ref="A1:D11"/>
  <sheetViews>
    <sheetView zoomScale="70" zoomScaleNormal="70" workbookViewId="0">
      <selection activeCell="D1" sqref="D1"/>
    </sheetView>
  </sheetViews>
  <sheetFormatPr defaultRowHeight="14.4" x14ac:dyDescent="0.3"/>
  <cols>
    <col min="1" max="1" width="61.21875" customWidth="1"/>
    <col min="2" max="2" width="13.5546875" customWidth="1"/>
    <col min="3" max="3" width="11.77734375" customWidth="1"/>
    <col min="4" max="4" width="11.33203125" bestFit="1" customWidth="1"/>
    <col min="5" max="5" width="60.6640625" customWidth="1"/>
  </cols>
  <sheetData>
    <row r="1" spans="1:4" ht="59.4" customHeight="1" x14ac:dyDescent="0.3">
      <c r="A1" s="46" t="s">
        <v>52</v>
      </c>
      <c r="B1" s="47" t="s">
        <v>54</v>
      </c>
      <c r="C1" s="23"/>
    </row>
    <row r="2" spans="1:4" ht="183.6" customHeight="1" thickBot="1" x14ac:dyDescent="0.35">
      <c r="A2" s="48" t="s">
        <v>66</v>
      </c>
      <c r="B2" s="49">
        <v>10000000</v>
      </c>
      <c r="C2" s="23"/>
      <c r="D2" s="24"/>
    </row>
    <row r="3" spans="1:4" ht="15" thickBot="1" x14ac:dyDescent="0.35">
      <c r="A3" s="23"/>
      <c r="B3" s="23"/>
      <c r="C3" s="23"/>
    </row>
    <row r="4" spans="1:4" ht="36" x14ac:dyDescent="0.3">
      <c r="A4" s="46" t="s">
        <v>53</v>
      </c>
      <c r="B4" s="47" t="s">
        <v>56</v>
      </c>
    </row>
    <row r="5" spans="1:4" ht="168.6" thickBot="1" x14ac:dyDescent="0.35">
      <c r="A5" s="48" t="s">
        <v>67</v>
      </c>
      <c r="B5" s="49">
        <v>3000000</v>
      </c>
      <c r="D5" s="24"/>
    </row>
    <row r="6" spans="1:4" ht="14.4" customHeight="1" x14ac:dyDescent="0.3">
      <c r="A6" s="103" t="s">
        <v>55</v>
      </c>
      <c r="B6" s="104"/>
      <c r="C6" s="23"/>
    </row>
    <row r="7" spans="1:4" x14ac:dyDescent="0.3">
      <c r="A7" s="105"/>
      <c r="B7" s="106"/>
      <c r="C7" s="23"/>
    </row>
    <row r="8" spans="1:4" x14ac:dyDescent="0.3">
      <c r="A8" s="105"/>
      <c r="B8" s="106"/>
      <c r="C8" s="23"/>
    </row>
    <row r="9" spans="1:4" x14ac:dyDescent="0.3">
      <c r="A9" s="105"/>
      <c r="B9" s="106"/>
      <c r="C9" s="23"/>
    </row>
    <row r="10" spans="1:4" x14ac:dyDescent="0.3">
      <c r="A10" s="105"/>
      <c r="B10" s="106"/>
      <c r="C10" s="23"/>
    </row>
    <row r="11" spans="1:4" ht="15" thickBot="1" x14ac:dyDescent="0.35">
      <c r="A11" s="107"/>
      <c r="B11" s="108"/>
      <c r="C11" s="23"/>
    </row>
  </sheetData>
  <mergeCells count="1">
    <mergeCell ref="A6:B11"/>
  </mergeCells>
  <pageMargins left="0.70866141732283472" right="0.70866141732283472"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00E6E-6812-45CE-981C-9E51F544451E}">
  <dimension ref="A1:R9"/>
  <sheetViews>
    <sheetView topLeftCell="C1" workbookViewId="0">
      <selection activeCell="I1" sqref="I1:R1"/>
    </sheetView>
  </sheetViews>
  <sheetFormatPr defaultRowHeight="14.4" x14ac:dyDescent="0.3"/>
  <cols>
    <col min="2" max="2" width="27.5546875" bestFit="1" customWidth="1"/>
    <col min="6" max="6" width="19" bestFit="1" customWidth="1"/>
    <col min="7" max="8" width="19.6640625" customWidth="1"/>
    <col min="11" max="11" width="12.88671875" customWidth="1"/>
  </cols>
  <sheetData>
    <row r="1" spans="1:18" ht="15" thickBot="1" x14ac:dyDescent="0.35">
      <c r="A1" s="109" t="s">
        <v>89</v>
      </c>
      <c r="B1" s="110"/>
      <c r="C1" s="110"/>
      <c r="D1" s="110"/>
      <c r="E1" s="110"/>
      <c r="F1" s="110"/>
      <c r="G1" s="110"/>
      <c r="H1" s="111"/>
      <c r="I1" s="112" t="s">
        <v>90</v>
      </c>
      <c r="J1" s="113"/>
      <c r="K1" s="113"/>
      <c r="L1" s="113"/>
      <c r="M1" s="113"/>
      <c r="N1" s="113"/>
      <c r="O1" s="113"/>
      <c r="P1" s="113"/>
      <c r="Q1" s="113"/>
      <c r="R1" s="114"/>
    </row>
    <row r="2" spans="1:18" ht="158.4" x14ac:dyDescent="0.3">
      <c r="A2" s="51" t="s">
        <v>68</v>
      </c>
      <c r="B2" s="50" t="s">
        <v>69</v>
      </c>
      <c r="C2" s="50" t="s">
        <v>70</v>
      </c>
      <c r="D2" s="50" t="s">
        <v>71</v>
      </c>
      <c r="E2" s="50" t="s">
        <v>72</v>
      </c>
      <c r="F2" s="50" t="s">
        <v>73</v>
      </c>
      <c r="G2" s="50" t="s">
        <v>82</v>
      </c>
      <c r="H2" s="56" t="s">
        <v>83</v>
      </c>
      <c r="I2" s="58" t="s">
        <v>74</v>
      </c>
      <c r="J2" s="59" t="s">
        <v>75</v>
      </c>
      <c r="K2" s="59" t="s">
        <v>84</v>
      </c>
      <c r="L2" s="59" t="s">
        <v>76</v>
      </c>
      <c r="M2" s="59" t="s">
        <v>77</v>
      </c>
      <c r="N2" s="59" t="s">
        <v>87</v>
      </c>
      <c r="O2" s="59" t="s">
        <v>85</v>
      </c>
      <c r="P2" s="59" t="s">
        <v>86</v>
      </c>
      <c r="Q2" s="59" t="s">
        <v>88</v>
      </c>
      <c r="R2" s="60" t="s">
        <v>96</v>
      </c>
    </row>
    <row r="3" spans="1:18" ht="15" thickBot="1" x14ac:dyDescent="0.35">
      <c r="A3" s="52" t="s">
        <v>79</v>
      </c>
      <c r="B3" s="53" t="s">
        <v>80</v>
      </c>
      <c r="C3" s="53">
        <v>96</v>
      </c>
      <c r="D3" s="54">
        <v>41519</v>
      </c>
      <c r="E3" s="53" t="s">
        <v>78</v>
      </c>
      <c r="F3" s="53" t="s">
        <v>81</v>
      </c>
      <c r="G3" s="55">
        <v>30418</v>
      </c>
      <c r="H3" s="57">
        <v>1</v>
      </c>
      <c r="I3" s="52" t="s">
        <v>64</v>
      </c>
      <c r="J3" s="53" t="s">
        <v>64</v>
      </c>
      <c r="K3" s="53" t="s">
        <v>64</v>
      </c>
      <c r="L3" s="53" t="s">
        <v>64</v>
      </c>
      <c r="M3" s="53" t="s">
        <v>64</v>
      </c>
      <c r="N3" s="53" t="s">
        <v>64</v>
      </c>
      <c r="O3" s="53" t="s">
        <v>64</v>
      </c>
      <c r="P3" s="53" t="s">
        <v>64</v>
      </c>
      <c r="Q3" s="53" t="s">
        <v>64</v>
      </c>
      <c r="R3" s="61" t="s">
        <v>64</v>
      </c>
    </row>
    <row r="5" spans="1:18" x14ac:dyDescent="0.3">
      <c r="A5" t="s">
        <v>91</v>
      </c>
    </row>
    <row r="6" spans="1:18" x14ac:dyDescent="0.3">
      <c r="A6" t="s">
        <v>92</v>
      </c>
    </row>
    <row r="7" spans="1:18" x14ac:dyDescent="0.3">
      <c r="A7" t="s">
        <v>93</v>
      </c>
    </row>
    <row r="8" spans="1:18" x14ac:dyDescent="0.3">
      <c r="A8" t="s">
        <v>94</v>
      </c>
    </row>
    <row r="9" spans="1:18" x14ac:dyDescent="0.3">
      <c r="A9" t="s">
        <v>95</v>
      </c>
    </row>
  </sheetData>
  <mergeCells count="2">
    <mergeCell ref="A1:H1"/>
    <mergeCell ref="I1:R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Narodna galerija premoženje</vt:lpstr>
      <vt:lpstr>Vlom</vt:lpstr>
      <vt:lpstr>Razstave in transport</vt:lpstr>
      <vt:lpstr>Avtomobil</vt:lpstr>
      <vt:lpstr>'Narodna galerija premoženje'!Področje_tiskanja</vt:lpstr>
      <vt:lpstr>Vlom!Področje_tiskanja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Turk</dc:creator>
  <cp:lastModifiedBy>Bojan Lovro Kuhar</cp:lastModifiedBy>
  <cp:lastPrinted>2025-10-19T19:59:32Z</cp:lastPrinted>
  <dcterms:created xsi:type="dcterms:W3CDTF">2025-10-19T15:15:47Z</dcterms:created>
  <dcterms:modified xsi:type="dcterms:W3CDTF">2025-10-23T09:43:04Z</dcterms:modified>
</cp:coreProperties>
</file>